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_xlnm.Print_Titles" localSheetId="0">analiz_vd0!$5:$6</definedName>
  </definedNames>
  <calcPr calcId="145621"/>
</workbook>
</file>

<file path=xl/calcChain.xml><?xml version="1.0" encoding="utf-8"?>
<calcChain xmlns="http://schemas.openxmlformats.org/spreadsheetml/2006/main">
  <c r="F53" i="2" l="1"/>
  <c r="F69" i="2" s="1"/>
  <c r="F37" i="2"/>
  <c r="F7" i="2"/>
  <c r="D53" i="2"/>
  <c r="D48" i="2"/>
  <c r="E7" i="2"/>
  <c r="D7" i="2"/>
  <c r="D69" i="2" s="1"/>
  <c r="E58" i="2"/>
  <c r="E54" i="2"/>
  <c r="E53" i="2" s="1"/>
  <c r="E69" i="2" s="1"/>
  <c r="E38" i="2"/>
  <c r="E37" i="2"/>
  <c r="D38" i="2"/>
  <c r="D37" i="2"/>
</calcChain>
</file>

<file path=xl/sharedStrings.xml><?xml version="1.0" encoding="utf-8"?>
<sst xmlns="http://schemas.openxmlformats.org/spreadsheetml/2006/main" count="95" uniqueCount="95">
  <si>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</si>
  <si>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</si>
  <si>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</si>
  <si>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</si>
  <si>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</si>
  <si>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</si>
  <si>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</si>
  <si>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</si>
  <si>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</si>
  <si>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</si>
  <si>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</si>
  <si>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</si>
  <si>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</si>
  <si>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</si>
  <si>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</si>
  <si>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</si>
  <si>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</si>
  <si>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</si>
  <si>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</si>
  <si>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7390</t>
  </si>
  <si>
    <t>Розвиток мережі центрів надання адміністративних послуг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</si>
  <si>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</si>
  <si>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</si>
  <si>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</si>
  <si>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</si>
  <si>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</si>
  <si>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</si>
  <si>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</si>
  <si>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</si>
  <si>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</si>
  <si>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</si>
  <si>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</si>
  <si>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</si>
  <si>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</si>
  <si>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</si>
  <si>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08</t>
  </si>
  <si>
    <t>Управління соціального захисту та праці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</si>
  <si>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</si>
  <si>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</si>
  <si>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</si>
  <si>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</si>
  <si>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</si>
  <si>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</si>
  <si>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</si>
  <si>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</si>
  <si>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</si>
  <si>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</si>
  <si>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</si>
  <si>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</si>
  <si>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</si>
  <si>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</si>
  <si>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</si>
  <si>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</si>
  <si>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</si>
  <si>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</si>
  <si>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видатків  розвитку установ за  січень-червень 2021 року</t>
  </si>
  <si>
    <t>тис.грн.</t>
  </si>
  <si>
    <t xml:space="preserve">Придбання автомобіля  </t>
  </si>
  <si>
    <t xml:space="preserve">Придбання багатофункціонального пристрою </t>
  </si>
  <si>
    <t>Заміна газової труби в будинках по вул. Київській 8, 12, 18, 20, 22, 26 м.Дунаївці відповідно до Програми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</t>
  </si>
  <si>
    <t xml:space="preserve">Реконструкція існуючих водопровідних мереж  по вулиці 1-го Травня м.Дунаївці </t>
  </si>
  <si>
    <t>Реконструкція місцевої водопровідної мережі по вул.Сонячна, вул.Б.Хмельницького, вул.Набережна, вул.Пушкіна, вул.Молодіжна, вул.Лісова, вул.Матросова, вул.Дм.Філімонова, вул.Марчака, вул.Романчука, вул.Лесі Українки, вул,Світла, вул.Гагаріна, вул.Декоративна, вул.Зелена, вул.Садова, вул.І.Франка, вул.Щастя, вул.Шевченка, пров.Лісовий, пров.Світлий, пров.Зелений, пров.Річний в с.Залісці (за рахунок іншої субвенції з обласного бюджету)</t>
  </si>
  <si>
    <t>Придбання резервного насосного агрегата  на водонасосну  станцію "Бобова криниця"</t>
  </si>
  <si>
    <t>Придбання сміттєвоза для комунального підприємства "Благоустрій Дунаєвеччини"</t>
  </si>
  <si>
    <t xml:space="preserve">Придбання цембриння для криниці с.Мала Побіянка (благодійна допомога) </t>
  </si>
  <si>
    <t xml:space="preserve">Капітальний   ремонт тротуару по вул.Дунайгородській та вул. Франца Лендера в м.Дунаївці </t>
  </si>
  <si>
    <t xml:space="preserve">Капітальний   ремонт прибудинкового проїзду по вул. Київській 24, 26 м.Дунаївці </t>
  </si>
  <si>
    <t>Розроблення стратегічно-екологічної оцінки Генерального плану с.Велика Побійна</t>
  </si>
  <si>
    <t>Співфінансування проекту "Реконструкція очисних споруд та напірного колектора м.Дунаївці Хмельницької області (ІІ черга - напірний колектор, піскоуловлювачі, каналізаційна насосна станція) (коригування)"</t>
  </si>
  <si>
    <t>Капітальний ремонт дорожнього покриття по вулиці Героїв АТО м.Дунаївці</t>
  </si>
  <si>
    <t>Виготовлення проектно-кошторисної документації та експертиза проекту "Капітальний ремонт проїздної частини вулиці Шевченка від вулиці Франца Лендера до вулиці Богдана Хмельницького м.Дунаївці Хмельницької області"</t>
  </si>
  <si>
    <t>Виготовлення документації з експертних грошових оцінок земельних ділянок для їх продажу</t>
  </si>
  <si>
    <t>Відновлення колишнього посту ДАІ УМВСУ по вулиці Шевченка, 111б.</t>
  </si>
  <si>
    <t>Придбання дитячого майданчика (благодійна допомога)</t>
  </si>
  <si>
    <t>Придбання саджанців дерев (благодійна допомога)</t>
  </si>
  <si>
    <t>Капітальний ремонт системи опалення з влаштуванням індивідуального теплового пункту у Дунаєвецькій ЗОШ І-ІІІ ст. №4</t>
  </si>
  <si>
    <t>Реконструкція існуючих внутрішніх газових мереж з заміною вузла обліку газу  Дунаєвецької ЗОШ І-ІІІ ст № 3</t>
  </si>
  <si>
    <t>Придбання інтрактивних експонатів для музею-лабораторії "Наука для всіх"</t>
  </si>
  <si>
    <t>Капітальний ремонт приміщень Центру позашкільної освіти для музею-лабораторії "Наука для всіх"</t>
  </si>
  <si>
    <t>Придбання інтрактивних експонатів, обладнання та тренажерів</t>
  </si>
  <si>
    <t xml:space="preserve"> Виготовлення проектно - кошторисної документації на проєкт "Реконструкція частини приміщеннь будівлі основного лікувального корпусу з підвалом під кризовий центр запобігання та протидії домашньому насильству", що знаходиться по вул.. Горького 7/7 м. Дунаївці </t>
  </si>
  <si>
    <t>Оплата геологічного обстеження</t>
  </si>
  <si>
    <t xml:space="preserve">Оплата експертизи проекту </t>
  </si>
  <si>
    <t xml:space="preserve">Придбання музичних інструментів (за власні надходження) </t>
  </si>
  <si>
    <t xml:space="preserve">Виготовлення ПКД по проекту "Капітальний ремонт будівлі КЗ Дунаєвецької міської ради 
"Дунаєвецька дитяча школа мистецтв"" (за власні надходження) </t>
  </si>
  <si>
    <t xml:space="preserve">Експетиза ПКД  "Капітальний ремонт будівлі КЗ Дунаєвецької міської ради 
"Дунаєвецька дитяча школа мистецтв"" (за власні надходження) </t>
  </si>
  <si>
    <t xml:space="preserve">Придбання книг для бібліотечного фонду (благодійна допомога) </t>
  </si>
  <si>
    <t>Капітальний ремонт вхідної групи та частини прилеглої території приміщення будинку культури с.Вихрівка</t>
  </si>
  <si>
    <t xml:space="preserve">Придбання ноутбука </t>
  </si>
  <si>
    <t>Придбання диктофона</t>
  </si>
  <si>
    <t>Співфінансування в обсязі 30% придбання шкільного автобуса для ЗОШ І-ІІІ ст. №3 м. Дунаївці</t>
  </si>
  <si>
    <t>Робоча станція для оформлення та видачі посвідчень водія і реєстрації транспортних засобів(за рахунок субвенції з державного бюджету 
на розвиток мережі центрів надання адміністративних послуг)</t>
  </si>
  <si>
    <t>Співфінансування  придбання ноутбуків для педпрацівників</t>
  </si>
  <si>
    <t>Придбання робочої станція для оформлення та видачі паспортів  (за рахунок субвенції з державного бюджету 
на розвиток мережі центрів надання адміністративних послуг)</t>
  </si>
  <si>
    <t>Капітальний ремонт  елментів благоустрою території, прилеглої до будівлі по вул.Красінських 12 з облаштуванням стоянок для автомобілів(в т.ч.  виготовлення проектно-кошторисної документації)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</si>
</sst>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0.0"/>
  </numFmts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3" fillId="2" borderId="1" applyNumberFormat="0" applyFont="0" applyAlignment="0" applyProtection="0"/>
  </cellStyleXfs>
  <cellXfs count="3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1" fillId="0" borderId="2" xfId="1" applyBorder="1"/>
    <xf numFmtId="0" fontId="1" fillId="0" borderId="2" xfId="1" applyBorder="1" applyAlignment="1">
      <alignment vertical="center"/>
    </xf>
    <xf numFmtId="0" fontId="6" fillId="0" borderId="0" xfId="2" applyFont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164" fontId="8" fillId="0" borderId="2" xfId="1" applyNumberFormat="1" applyFont="1" applyBorder="1" applyAlignment="1">
      <alignment vertical="center"/>
    </xf>
    <xf numFmtId="0" fontId="9" fillId="0" borderId="2" xfId="0" quotePrefix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165" fontId="9" fillId="0" borderId="2" xfId="0" applyNumberFormat="1" applyFont="1" applyBorder="1" applyAlignment="1">
      <alignment vertical="center" wrapText="1"/>
    </xf>
    <xf numFmtId="0" fontId="1" fillId="0" borderId="2" xfId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vertical="center" wrapText="1"/>
    </xf>
    <xf numFmtId="165" fontId="9" fillId="0" borderId="2" xfId="0" applyNumberFormat="1" applyFont="1" applyBorder="1" applyAlignment="1">
      <alignment vertical="center"/>
    </xf>
    <xf numFmtId="165" fontId="9" fillId="3" borderId="2" xfId="0" applyNumberFormat="1" applyFont="1" applyFill="1" applyBorder="1" applyAlignment="1">
      <alignment vertical="center" wrapText="1"/>
    </xf>
    <xf numFmtId="0" fontId="9" fillId="0" borderId="0" xfId="0" applyFont="1"/>
    <xf numFmtId="0" fontId="9" fillId="0" borderId="2" xfId="0" applyFont="1" applyBorder="1"/>
    <xf numFmtId="0" fontId="9" fillId="3" borderId="2" xfId="0" applyFont="1" applyFill="1" applyBorder="1" applyAlignment="1">
      <alignment vertical="center" wrapText="1"/>
    </xf>
    <xf numFmtId="166" fontId="9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3" borderId="2" xfId="0" quotePrefix="1" applyFont="1" applyFill="1" applyBorder="1" applyAlignment="1">
      <alignment vertical="center" wrapText="1"/>
    </xf>
    <xf numFmtId="0" fontId="0" fillId="3" borderId="0" xfId="0" applyFill="1"/>
    <xf numFmtId="166" fontId="9" fillId="0" borderId="2" xfId="0" applyNumberFormat="1" applyFont="1" applyFill="1" applyBorder="1" applyAlignment="1">
      <alignment vertical="center" wrapText="1"/>
    </xf>
    <xf numFmtId="0" fontId="5" fillId="0" borderId="0" xfId="2" applyFont="1" applyAlignment="1">
      <alignment horizontal="center"/>
    </xf>
    <xf numFmtId="0" fontId="2" fillId="0" borderId="0" xfId="1" applyFont="1" applyAlignment="1">
      <alignment horizontal="center"/>
    </xf>
  </cellXfs>
  <cellStyles count="4">
    <cellStyle name="Обычный" xfId="0" builtinId="0"/>
    <cellStyle name="Обычный 2" xfId="1"/>
    <cellStyle name="Обычный_Лист1" xfId="2"/>
    <cellStyle name="Примечание 2" xfId="3"/>
  </cellStyles>
  <dxfs count="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9"/>
  <sheetViews>
    <sheetView tabSelected="1" topLeftCell="B1" workbookViewId="0">
      <selection activeCell="L41" sqref="L41"/>
    </sheetView>
  </sheetViews>
  <sheetFormatPr defaultColWidth="15.7109375" defaultRowHeight="12.75" x14ac:dyDescent="0.2"/>
  <cols>
    <col min="1" max="1" width="5.5703125" style="1" hidden="1" customWidth="1"/>
    <col min="2" max="2" width="12.7109375" style="6" customWidth="1"/>
    <col min="3" max="3" width="52.42578125" style="4" customWidth="1"/>
    <col min="4" max="6" width="15.7109375" style="1" customWidth="1"/>
    <col min="7" max="245" width="9.140625" style="1" customWidth="1"/>
    <col min="246" max="246" width="12.7109375" style="1" customWidth="1"/>
    <col min="247" max="247" width="50.7109375" style="1" customWidth="1"/>
    <col min="248" max="16384" width="15.7109375" style="1"/>
  </cols>
  <sheetData>
    <row r="2" spans="1:6" ht="18.75" x14ac:dyDescent="0.3">
      <c r="B2" s="32" t="s">
        <v>55</v>
      </c>
      <c r="C2" s="32"/>
      <c r="D2" s="32"/>
      <c r="E2" s="32"/>
      <c r="F2" s="32"/>
    </row>
    <row r="3" spans="1:6" x14ac:dyDescent="0.2">
      <c r="B3" s="33"/>
      <c r="C3" s="33"/>
      <c r="D3" s="33"/>
      <c r="E3" s="33"/>
      <c r="F3" s="33"/>
    </row>
    <row r="4" spans="1:6" ht="14.25" x14ac:dyDescent="0.2">
      <c r="F4" s="11" t="s">
        <v>56</v>
      </c>
    </row>
    <row r="5" spans="1:6" s="2" customFormat="1" ht="57" x14ac:dyDescent="0.2">
      <c r="A5" s="8"/>
      <c r="B5" s="12" t="s">
        <v>0</v>
      </c>
      <c r="C5" s="12" t="s">
        <v>1</v>
      </c>
      <c r="D5" s="12" t="s">
        <v>2</v>
      </c>
      <c r="E5" s="12" t="s">
        <v>3</v>
      </c>
      <c r="F5" s="12" t="s">
        <v>4</v>
      </c>
    </row>
    <row r="6" spans="1:6" ht="14.25" x14ac:dyDescent="0.2">
      <c r="A6" s="9"/>
      <c r="B6" s="12">
        <v>1</v>
      </c>
      <c r="C6" s="12">
        <v>2</v>
      </c>
      <c r="D6" s="12">
        <v>3</v>
      </c>
      <c r="E6" s="12">
        <v>4</v>
      </c>
      <c r="F6" s="12">
        <v>8</v>
      </c>
    </row>
    <row r="7" spans="1:6" ht="15" x14ac:dyDescent="0.2">
      <c r="A7" s="10">
        <v>1</v>
      </c>
      <c r="B7" s="13" t="s">
        <v>5</v>
      </c>
      <c r="C7" s="14" t="s">
        <v>6</v>
      </c>
      <c r="D7" s="15">
        <f>D8+D11+D13+D17+D23+D25+D27+D30+D33+D35</f>
        <v>0</v>
      </c>
      <c r="E7" s="15">
        <f>E8+E11+E13+E17+E23+E25+E27+E30+E33+E35</f>
        <v>9187.7000000000007</v>
      </c>
      <c r="F7" s="15">
        <f>F8+F11+F13+F17+F23+F25+F27+F30+F33+F35</f>
        <v>2206.8849099999998</v>
      </c>
    </row>
    <row r="8" spans="1:6" ht="71.25" x14ac:dyDescent="0.2">
      <c r="A8" s="10">
        <v>1</v>
      </c>
      <c r="B8" s="13" t="s">
        <v>7</v>
      </c>
      <c r="C8" s="14" t="s">
        <v>8</v>
      </c>
      <c r="D8" s="15">
        <v>0</v>
      </c>
      <c r="E8" s="15">
        <v>614.9</v>
      </c>
      <c r="F8" s="15">
        <v>605.35</v>
      </c>
    </row>
    <row r="9" spans="1:6" customFormat="1" ht="15" x14ac:dyDescent="0.2">
      <c r="A9" s="16"/>
      <c r="B9" s="19"/>
      <c r="C9" s="17" t="s">
        <v>57</v>
      </c>
      <c r="D9" s="18">
        <v>0</v>
      </c>
      <c r="E9" s="18">
        <v>599.9</v>
      </c>
      <c r="F9" s="18">
        <v>597</v>
      </c>
    </row>
    <row r="10" spans="1:6" customFormat="1" ht="15" x14ac:dyDescent="0.2">
      <c r="A10" s="16"/>
      <c r="B10" s="19"/>
      <c r="C10" s="17" t="s">
        <v>58</v>
      </c>
      <c r="D10" s="18">
        <v>0</v>
      </c>
      <c r="E10" s="18">
        <v>15</v>
      </c>
      <c r="F10" s="18">
        <v>8.4</v>
      </c>
    </row>
    <row r="11" spans="1:6" ht="28.5" x14ac:dyDescent="0.2">
      <c r="A11" s="10">
        <v>1</v>
      </c>
      <c r="B11" s="13" t="s">
        <v>9</v>
      </c>
      <c r="C11" s="14" t="s">
        <v>10</v>
      </c>
      <c r="D11" s="15">
        <v>0</v>
      </c>
      <c r="E11" s="15">
        <v>320</v>
      </c>
      <c r="F11" s="15">
        <v>104.15209</v>
      </c>
    </row>
    <row r="12" spans="1:6" customFormat="1" ht="90" x14ac:dyDescent="0.2">
      <c r="A12" s="16"/>
      <c r="B12" s="6"/>
      <c r="C12" s="17" t="s">
        <v>59</v>
      </c>
      <c r="D12" s="18">
        <v>0</v>
      </c>
      <c r="E12" s="18">
        <v>320</v>
      </c>
      <c r="F12" s="18">
        <v>104.2</v>
      </c>
    </row>
    <row r="13" spans="1:6" ht="28.5" x14ac:dyDescent="0.2">
      <c r="A13" s="10">
        <v>1</v>
      </c>
      <c r="B13" s="13" t="s">
        <v>11</v>
      </c>
      <c r="C13" s="14" t="s">
        <v>12</v>
      </c>
      <c r="D13" s="15">
        <v>0</v>
      </c>
      <c r="E13" s="15">
        <v>3843</v>
      </c>
      <c r="F13" s="15">
        <v>335.04836999999998</v>
      </c>
    </row>
    <row r="14" spans="1:6" customFormat="1" ht="30" x14ac:dyDescent="0.2">
      <c r="A14" s="16"/>
      <c r="B14" s="19"/>
      <c r="C14" s="17" t="s">
        <v>60</v>
      </c>
      <c r="D14" s="18">
        <v>0</v>
      </c>
      <c r="E14" s="18">
        <v>2053</v>
      </c>
      <c r="F14" s="18">
        <v>335.048</v>
      </c>
    </row>
    <row r="15" spans="1:6" customFormat="1" ht="141.75" customHeight="1" x14ac:dyDescent="0.2">
      <c r="A15" s="16"/>
      <c r="B15" s="19"/>
      <c r="C15" s="17" t="s">
        <v>61</v>
      </c>
      <c r="D15" s="18">
        <v>0</v>
      </c>
      <c r="E15" s="18">
        <v>1000</v>
      </c>
      <c r="F15" s="18">
        <v>0</v>
      </c>
    </row>
    <row r="16" spans="1:6" customFormat="1" ht="30" x14ac:dyDescent="0.2">
      <c r="A16" s="16"/>
      <c r="B16" s="19"/>
      <c r="C16" s="17" t="s">
        <v>62</v>
      </c>
      <c r="D16" s="18">
        <v>0</v>
      </c>
      <c r="E16" s="18">
        <v>790</v>
      </c>
      <c r="F16" s="18">
        <v>0</v>
      </c>
    </row>
    <row r="17" spans="1:6" ht="15" x14ac:dyDescent="0.2">
      <c r="A17" s="10">
        <v>1</v>
      </c>
      <c r="B17" s="13" t="s">
        <v>13</v>
      </c>
      <c r="C17" s="14" t="s">
        <v>14</v>
      </c>
      <c r="D17" s="15">
        <v>0</v>
      </c>
      <c r="E17" s="15">
        <v>1426.2</v>
      </c>
      <c r="F17" s="15">
        <v>688.93900000000008</v>
      </c>
    </row>
    <row r="18" spans="1:6" customFormat="1" ht="30" x14ac:dyDescent="0.2">
      <c r="A18" s="16"/>
      <c r="B18" s="19"/>
      <c r="C18" s="17" t="s">
        <v>63</v>
      </c>
      <c r="D18" s="18">
        <v>0</v>
      </c>
      <c r="E18" s="18">
        <v>430</v>
      </c>
      <c r="F18" s="18">
        <v>430</v>
      </c>
    </row>
    <row r="19" spans="1:6" customFormat="1" ht="32.25" customHeight="1" x14ac:dyDescent="0.2">
      <c r="A19" s="16"/>
      <c r="B19" s="19"/>
      <c r="C19" s="20" t="s">
        <v>64</v>
      </c>
      <c r="D19" s="21">
        <v>0</v>
      </c>
      <c r="E19" s="21">
        <v>8.4</v>
      </c>
      <c r="F19" s="21">
        <v>8.4</v>
      </c>
    </row>
    <row r="20" spans="1:6" customFormat="1" ht="30" x14ac:dyDescent="0.2">
      <c r="A20" s="16"/>
      <c r="B20" s="19"/>
      <c r="C20" s="17" t="s">
        <v>65</v>
      </c>
      <c r="D20" s="18">
        <v>0</v>
      </c>
      <c r="E20" s="18">
        <v>232.8</v>
      </c>
      <c r="F20" s="18">
        <v>232.5</v>
      </c>
    </row>
    <row r="21" spans="1:6" customFormat="1" ht="30" x14ac:dyDescent="0.2">
      <c r="A21" s="16"/>
      <c r="B21" s="19"/>
      <c r="C21" s="17" t="s">
        <v>66</v>
      </c>
      <c r="D21" s="18">
        <v>0</v>
      </c>
      <c r="E21" s="18">
        <v>600</v>
      </c>
      <c r="F21" s="18">
        <v>18</v>
      </c>
    </row>
    <row r="22" spans="1:6" customFormat="1" ht="60" customHeight="1" x14ac:dyDescent="0.2">
      <c r="A22" s="16"/>
      <c r="B22" s="19"/>
      <c r="C22" s="17" t="s">
        <v>94</v>
      </c>
      <c r="D22" s="18">
        <v>0</v>
      </c>
      <c r="E22" s="18">
        <v>155</v>
      </c>
      <c r="F22" s="18">
        <v>0</v>
      </c>
    </row>
    <row r="23" spans="1:6" ht="70.5" customHeight="1" x14ac:dyDescent="0.2">
      <c r="A23" s="10">
        <v>1</v>
      </c>
      <c r="B23" s="13" t="s">
        <v>15</v>
      </c>
      <c r="C23" s="14" t="s">
        <v>16</v>
      </c>
      <c r="D23" s="15">
        <v>0</v>
      </c>
      <c r="E23" s="15">
        <v>50</v>
      </c>
      <c r="F23" s="15">
        <v>0</v>
      </c>
    </row>
    <row r="24" spans="1:6" customFormat="1" ht="30" x14ac:dyDescent="0.2">
      <c r="A24" s="16"/>
      <c r="B24" s="6"/>
      <c r="C24" s="17" t="s">
        <v>67</v>
      </c>
      <c r="D24" s="18">
        <v>0</v>
      </c>
      <c r="E24" s="18">
        <v>50</v>
      </c>
      <c r="F24" s="18">
        <v>0</v>
      </c>
    </row>
    <row r="25" spans="1:6" ht="42.75" x14ac:dyDescent="0.2">
      <c r="A25" s="10">
        <v>1</v>
      </c>
      <c r="B25" s="13" t="s">
        <v>17</v>
      </c>
      <c r="C25" s="14" t="s">
        <v>18</v>
      </c>
      <c r="D25" s="15">
        <v>0</v>
      </c>
      <c r="E25" s="15">
        <v>1506.1000000000001</v>
      </c>
      <c r="F25" s="15">
        <v>171.11270000000002</v>
      </c>
    </row>
    <row r="26" spans="1:6" customFormat="1" ht="66" customHeight="1" x14ac:dyDescent="0.2">
      <c r="A26" s="16"/>
      <c r="B26" s="6"/>
      <c r="C26" s="17" t="s">
        <v>68</v>
      </c>
      <c r="D26" s="18">
        <v>0</v>
      </c>
      <c r="E26" s="18">
        <v>1506.1000000000001</v>
      </c>
      <c r="F26" s="18">
        <v>171.1</v>
      </c>
    </row>
    <row r="27" spans="1:6" ht="28.5" x14ac:dyDescent="0.2">
      <c r="A27" s="10">
        <v>1</v>
      </c>
      <c r="B27" s="13" t="s">
        <v>19</v>
      </c>
      <c r="C27" s="14" t="s">
        <v>20</v>
      </c>
      <c r="D27" s="15">
        <v>0</v>
      </c>
      <c r="E27" s="15">
        <v>574</v>
      </c>
      <c r="F27" s="15">
        <v>0</v>
      </c>
    </row>
    <row r="28" spans="1:6" ht="69" customHeight="1" x14ac:dyDescent="0.2">
      <c r="A28" s="10"/>
      <c r="B28" s="13"/>
      <c r="C28" s="14" t="s">
        <v>93</v>
      </c>
      <c r="D28" s="15">
        <v>0</v>
      </c>
      <c r="E28" s="15">
        <v>310</v>
      </c>
      <c r="F28" s="15">
        <v>0</v>
      </c>
    </row>
    <row r="29" spans="1:6" ht="75" x14ac:dyDescent="0.2">
      <c r="A29" s="10"/>
      <c r="B29" s="13"/>
      <c r="C29" s="14" t="s">
        <v>91</v>
      </c>
      <c r="D29" s="15">
        <v>0</v>
      </c>
      <c r="E29" s="15">
        <v>264</v>
      </c>
      <c r="F29" s="15">
        <v>0</v>
      </c>
    </row>
    <row r="30" spans="1:6" ht="42.75" x14ac:dyDescent="0.2">
      <c r="A30" s="10">
        <v>1</v>
      </c>
      <c r="B30" s="13" t="s">
        <v>21</v>
      </c>
      <c r="C30" s="14" t="s">
        <v>22</v>
      </c>
      <c r="D30" s="15">
        <v>0</v>
      </c>
      <c r="E30" s="15">
        <v>647.5</v>
      </c>
      <c r="F30" s="15">
        <v>102.28275000000001</v>
      </c>
    </row>
    <row r="31" spans="1:6" customFormat="1" ht="30" x14ac:dyDescent="0.2">
      <c r="A31" s="16"/>
      <c r="B31" s="19"/>
      <c r="C31" s="17" t="s">
        <v>69</v>
      </c>
      <c r="D31" s="18">
        <v>0</v>
      </c>
      <c r="E31" s="18">
        <v>560</v>
      </c>
      <c r="F31" s="18">
        <v>14.8</v>
      </c>
    </row>
    <row r="32" spans="1:6" customFormat="1" ht="75" x14ac:dyDescent="0.2">
      <c r="A32" s="16"/>
      <c r="B32" s="19"/>
      <c r="C32" s="17" t="s">
        <v>70</v>
      </c>
      <c r="D32" s="18">
        <v>0</v>
      </c>
      <c r="E32" s="18">
        <v>87.5</v>
      </c>
      <c r="F32" s="18">
        <v>87.5</v>
      </c>
    </row>
    <row r="33" spans="1:6" ht="28.5" x14ac:dyDescent="0.2">
      <c r="A33" s="10">
        <v>1</v>
      </c>
      <c r="B33" s="13" t="s">
        <v>23</v>
      </c>
      <c r="C33" s="14" t="s">
        <v>24</v>
      </c>
      <c r="D33" s="15">
        <v>0</v>
      </c>
      <c r="E33" s="15">
        <v>6</v>
      </c>
      <c r="F33" s="15">
        <v>0</v>
      </c>
    </row>
    <row r="34" spans="1:6" customFormat="1" ht="30" x14ac:dyDescent="0.2">
      <c r="A34" s="16"/>
      <c r="B34" s="6"/>
      <c r="C34" s="17" t="s">
        <v>71</v>
      </c>
      <c r="D34" s="18">
        <v>0</v>
      </c>
      <c r="E34" s="18">
        <v>6</v>
      </c>
      <c r="F34" s="18">
        <v>0</v>
      </c>
    </row>
    <row r="35" spans="1:6" ht="42.75" x14ac:dyDescent="0.2">
      <c r="A35" s="10">
        <v>1</v>
      </c>
      <c r="B35" s="13" t="s">
        <v>25</v>
      </c>
      <c r="C35" s="14" t="s">
        <v>26</v>
      </c>
      <c r="D35" s="15">
        <v>0</v>
      </c>
      <c r="E35" s="15">
        <v>200</v>
      </c>
      <c r="F35" s="15">
        <v>200</v>
      </c>
    </row>
    <row r="36" spans="1:6" customFormat="1" ht="30" x14ac:dyDescent="0.2">
      <c r="A36" s="16"/>
      <c r="B36" s="6"/>
      <c r="C36" s="17" t="s">
        <v>72</v>
      </c>
      <c r="D36" s="18">
        <v>0</v>
      </c>
      <c r="E36" s="18">
        <v>200</v>
      </c>
      <c r="F36" s="18">
        <v>200</v>
      </c>
    </row>
    <row r="37" spans="1:6" ht="28.5" x14ac:dyDescent="0.2">
      <c r="A37" s="10">
        <v>1</v>
      </c>
      <c r="B37" s="13" t="s">
        <v>27</v>
      </c>
      <c r="C37" s="14" t="s">
        <v>28</v>
      </c>
      <c r="D37" s="15">
        <f>D38+D43+D46</f>
        <v>0</v>
      </c>
      <c r="E37" s="15">
        <f>E38+E43+E46</f>
        <v>2913.0819999999994</v>
      </c>
      <c r="F37" s="15">
        <f>F38+F43+F46</f>
        <v>117.464</v>
      </c>
    </row>
    <row r="38" spans="1:6" ht="28.5" x14ac:dyDescent="0.2">
      <c r="A38" s="10">
        <v>1</v>
      </c>
      <c r="B38" s="13" t="s">
        <v>29</v>
      </c>
      <c r="C38" s="14" t="s">
        <v>30</v>
      </c>
      <c r="D38" s="15">
        <f>D39+D40+D41+D42</f>
        <v>0</v>
      </c>
      <c r="E38" s="15">
        <f>E39+E40+E41+E42</f>
        <v>1865.2929999999999</v>
      </c>
      <c r="F38" s="15">
        <v>72.814000000000007</v>
      </c>
    </row>
    <row r="39" spans="1:6" s="24" customFormat="1" ht="16.5" customHeight="1" x14ac:dyDescent="0.25">
      <c r="A39" s="16"/>
      <c r="B39" s="25"/>
      <c r="C39" s="17" t="s">
        <v>73</v>
      </c>
      <c r="D39" s="22">
        <v>0</v>
      </c>
      <c r="E39" s="23">
        <v>59.2</v>
      </c>
      <c r="F39" s="23">
        <v>59.2</v>
      </c>
    </row>
    <row r="40" spans="1:6" s="24" customFormat="1" ht="15" x14ac:dyDescent="0.25">
      <c r="A40" s="16"/>
      <c r="B40" s="25"/>
      <c r="C40" s="17" t="s">
        <v>74</v>
      </c>
      <c r="D40" s="22">
        <v>0</v>
      </c>
      <c r="E40" s="23">
        <v>13.6</v>
      </c>
      <c r="F40" s="23">
        <v>13.6</v>
      </c>
    </row>
    <row r="41" spans="1:6" s="24" customFormat="1" ht="45" x14ac:dyDescent="0.25">
      <c r="A41" s="16"/>
      <c r="B41" s="25"/>
      <c r="C41" s="17" t="s">
        <v>75</v>
      </c>
      <c r="D41" s="22">
        <v>0</v>
      </c>
      <c r="E41" s="18">
        <v>1499.693</v>
      </c>
      <c r="F41" s="22">
        <v>0</v>
      </c>
    </row>
    <row r="42" spans="1:6" s="24" customFormat="1" ht="45" x14ac:dyDescent="0.25">
      <c r="A42" s="16"/>
      <c r="B42" s="25"/>
      <c r="C42" s="17" t="s">
        <v>76</v>
      </c>
      <c r="D42" s="22">
        <v>0</v>
      </c>
      <c r="E42" s="18">
        <v>292.8</v>
      </c>
      <c r="F42" s="22">
        <v>0</v>
      </c>
    </row>
    <row r="43" spans="1:6" ht="42.75" x14ac:dyDescent="0.2">
      <c r="A43" s="10">
        <v>1</v>
      </c>
      <c r="B43" s="13" t="s">
        <v>31</v>
      </c>
      <c r="C43" s="14" t="s">
        <v>32</v>
      </c>
      <c r="D43" s="15">
        <v>0</v>
      </c>
      <c r="E43" s="15">
        <v>788.875</v>
      </c>
      <c r="F43" s="15">
        <v>0</v>
      </c>
    </row>
    <row r="44" spans="1:6" customFormat="1" ht="30" x14ac:dyDescent="0.2">
      <c r="A44" s="16"/>
      <c r="B44" s="17"/>
      <c r="C44" s="17" t="s">
        <v>77</v>
      </c>
      <c r="D44" s="22">
        <v>0</v>
      </c>
      <c r="E44" s="23">
        <v>469.7</v>
      </c>
      <c r="F44" s="18">
        <v>0</v>
      </c>
    </row>
    <row r="45" spans="1:6" customFormat="1" ht="30" x14ac:dyDescent="0.2">
      <c r="A45" s="16"/>
      <c r="B45" s="17"/>
      <c r="C45" s="17" t="s">
        <v>78</v>
      </c>
      <c r="D45" s="22">
        <v>0</v>
      </c>
      <c r="E45" s="18">
        <v>319.2</v>
      </c>
      <c r="F45" s="18">
        <v>0</v>
      </c>
    </row>
    <row r="46" spans="1:6" ht="85.5" x14ac:dyDescent="0.2">
      <c r="A46" s="10">
        <v>1</v>
      </c>
      <c r="B46" s="13" t="s">
        <v>33</v>
      </c>
      <c r="C46" s="14" t="s">
        <v>34</v>
      </c>
      <c r="D46" s="15">
        <v>0</v>
      </c>
      <c r="E46" s="15">
        <v>258.91399999999999</v>
      </c>
      <c r="F46" s="15">
        <v>44.65</v>
      </c>
    </row>
    <row r="47" spans="1:6" customFormat="1" ht="30" x14ac:dyDescent="0.2">
      <c r="A47" s="16"/>
      <c r="B47" s="6"/>
      <c r="C47" s="26" t="s">
        <v>79</v>
      </c>
      <c r="D47" s="18">
        <v>0</v>
      </c>
      <c r="E47" s="18">
        <v>258.91399999999999</v>
      </c>
      <c r="F47" s="18">
        <v>44.7</v>
      </c>
    </row>
    <row r="48" spans="1:6" ht="15" x14ac:dyDescent="0.2">
      <c r="A48" s="10">
        <v>1</v>
      </c>
      <c r="B48" s="13" t="s">
        <v>35</v>
      </c>
      <c r="C48" s="14" t="s">
        <v>36</v>
      </c>
      <c r="D48" s="15">
        <f>D49</f>
        <v>0</v>
      </c>
      <c r="E48" s="15">
        <v>59</v>
      </c>
      <c r="F48" s="15">
        <v>59</v>
      </c>
    </row>
    <row r="49" spans="1:6" ht="57" x14ac:dyDescent="0.2">
      <c r="A49" s="10">
        <v>1</v>
      </c>
      <c r="B49" s="13" t="s">
        <v>37</v>
      </c>
      <c r="C49" s="14" t="s">
        <v>38</v>
      </c>
      <c r="D49" s="15">
        <v>0</v>
      </c>
      <c r="E49" s="15">
        <v>59</v>
      </c>
      <c r="F49" s="15">
        <v>59</v>
      </c>
    </row>
    <row r="50" spans="1:6" customFormat="1" ht="81.75" customHeight="1" x14ac:dyDescent="0.2">
      <c r="A50" s="16"/>
      <c r="B50" s="19"/>
      <c r="C50" s="26" t="s">
        <v>80</v>
      </c>
      <c r="D50" s="22">
        <v>0</v>
      </c>
      <c r="E50" s="23">
        <v>45.5</v>
      </c>
      <c r="F50" s="23">
        <v>45.5</v>
      </c>
    </row>
    <row r="51" spans="1:6" customFormat="1" ht="15" x14ac:dyDescent="0.2">
      <c r="A51" s="16"/>
      <c r="B51" s="19"/>
      <c r="C51" s="17" t="s">
        <v>81</v>
      </c>
      <c r="D51" s="22">
        <v>0</v>
      </c>
      <c r="E51" s="18">
        <v>3.5</v>
      </c>
      <c r="F51" s="18">
        <v>3.5</v>
      </c>
    </row>
    <row r="52" spans="1:6" customFormat="1" ht="15" x14ac:dyDescent="0.2">
      <c r="A52" s="16"/>
      <c r="B52" s="19"/>
      <c r="C52" s="26" t="s">
        <v>82</v>
      </c>
      <c r="D52" s="22">
        <v>0</v>
      </c>
      <c r="E52" s="23">
        <v>10</v>
      </c>
      <c r="F52" s="23">
        <v>10</v>
      </c>
    </row>
    <row r="53" spans="1:6" ht="15" x14ac:dyDescent="0.2">
      <c r="A53" s="10">
        <v>1</v>
      </c>
      <c r="B53" s="13" t="s">
        <v>39</v>
      </c>
      <c r="C53" s="14" t="s">
        <v>40</v>
      </c>
      <c r="D53" s="15">
        <f>D54+D58+D60+D62</f>
        <v>242.3</v>
      </c>
      <c r="E53" s="15">
        <f>E54+E58+E60+E62</f>
        <v>690.48156999999992</v>
      </c>
      <c r="F53" s="15">
        <f>F54+F58+F60+F62</f>
        <v>198.23939000000001</v>
      </c>
    </row>
    <row r="54" spans="1:6" ht="28.5" x14ac:dyDescent="0.2">
      <c r="A54" s="10">
        <v>1</v>
      </c>
      <c r="B54" s="13" t="s">
        <v>41</v>
      </c>
      <c r="C54" s="14" t="s">
        <v>42</v>
      </c>
      <c r="D54" s="15">
        <v>242.3</v>
      </c>
      <c r="E54" s="15">
        <f>E55+E56+E57</f>
        <v>248.66300000000001</v>
      </c>
      <c r="F54" s="15">
        <v>56.420819999999999</v>
      </c>
    </row>
    <row r="55" spans="1:6" customFormat="1" ht="30" x14ac:dyDescent="0.2">
      <c r="A55" s="16"/>
      <c r="B55" s="19"/>
      <c r="C55" s="20" t="s">
        <v>83</v>
      </c>
      <c r="D55" s="27">
        <v>192.3</v>
      </c>
      <c r="E55" s="27">
        <v>192.3</v>
      </c>
      <c r="F55" s="27">
        <v>0</v>
      </c>
    </row>
    <row r="56" spans="1:6" customFormat="1" ht="60" x14ac:dyDescent="0.2">
      <c r="A56" s="16"/>
      <c r="B56" s="19"/>
      <c r="C56" s="28" t="s">
        <v>84</v>
      </c>
      <c r="D56" s="27">
        <v>45</v>
      </c>
      <c r="E56" s="27">
        <v>47.363</v>
      </c>
      <c r="F56" s="27">
        <v>47.363</v>
      </c>
    </row>
    <row r="57" spans="1:6" customFormat="1" ht="60" x14ac:dyDescent="0.2">
      <c r="A57" s="16"/>
      <c r="B57" s="19"/>
      <c r="C57" s="17" t="s">
        <v>85</v>
      </c>
      <c r="D57" s="27">
        <v>5</v>
      </c>
      <c r="E57" s="27">
        <v>9</v>
      </c>
      <c r="F57" s="27">
        <v>9</v>
      </c>
    </row>
    <row r="58" spans="1:6" ht="15" x14ac:dyDescent="0.2">
      <c r="A58" s="10">
        <v>1</v>
      </c>
      <c r="B58" s="13" t="s">
        <v>43</v>
      </c>
      <c r="C58" s="14" t="s">
        <v>44</v>
      </c>
      <c r="D58" s="15">
        <v>0</v>
      </c>
      <c r="E58" s="15">
        <f>E59</f>
        <v>104.66357000000001</v>
      </c>
      <c r="F58" s="15">
        <v>104.66357000000001</v>
      </c>
    </row>
    <row r="59" spans="1:6" s="30" customFormat="1" ht="30" x14ac:dyDescent="0.2">
      <c r="A59" s="29"/>
      <c r="C59" s="26" t="s">
        <v>86</v>
      </c>
      <c r="D59" s="23">
        <v>0</v>
      </c>
      <c r="E59" s="27">
        <v>104.66357000000001</v>
      </c>
      <c r="F59" s="27">
        <v>104.66357000000001</v>
      </c>
    </row>
    <row r="60" spans="1:6" ht="42.75" x14ac:dyDescent="0.2">
      <c r="A60" s="10">
        <v>1</v>
      </c>
      <c r="B60" s="13" t="s">
        <v>45</v>
      </c>
      <c r="C60" s="14" t="s">
        <v>46</v>
      </c>
      <c r="D60" s="15">
        <v>0</v>
      </c>
      <c r="E60" s="15">
        <v>300</v>
      </c>
      <c r="F60" s="15">
        <v>0</v>
      </c>
    </row>
    <row r="61" spans="1:6" customFormat="1" ht="33.75" customHeight="1" x14ac:dyDescent="0.2">
      <c r="A61" s="16"/>
      <c r="B61" s="6"/>
      <c r="C61" s="31" t="s">
        <v>87</v>
      </c>
      <c r="D61" s="27">
        <v>0</v>
      </c>
      <c r="E61" s="27">
        <v>300</v>
      </c>
      <c r="F61" s="27">
        <v>0</v>
      </c>
    </row>
    <row r="62" spans="1:6" ht="28.5" x14ac:dyDescent="0.2">
      <c r="A62" s="10">
        <v>1</v>
      </c>
      <c r="B62" s="13" t="s">
        <v>47</v>
      </c>
      <c r="C62" s="14" t="s">
        <v>48</v>
      </c>
      <c r="D62" s="15">
        <v>0</v>
      </c>
      <c r="E62" s="15">
        <v>37.155000000000001</v>
      </c>
      <c r="F62" s="15">
        <v>37.155000000000001</v>
      </c>
    </row>
    <row r="63" spans="1:6" customFormat="1" ht="15" x14ac:dyDescent="0.2">
      <c r="A63" s="16"/>
      <c r="B63" s="17"/>
      <c r="C63" s="17" t="s">
        <v>88</v>
      </c>
      <c r="D63" s="18">
        <v>0</v>
      </c>
      <c r="E63" s="27">
        <v>30.998999999999999</v>
      </c>
      <c r="F63" s="27">
        <v>30.998999999999999</v>
      </c>
    </row>
    <row r="64" spans="1:6" customFormat="1" ht="15" x14ac:dyDescent="0.2">
      <c r="A64" s="16"/>
      <c r="B64" s="17"/>
      <c r="C64" s="17" t="s">
        <v>89</v>
      </c>
      <c r="D64" s="18">
        <v>0</v>
      </c>
      <c r="E64" s="27">
        <v>6.1559999999999997</v>
      </c>
      <c r="F64" s="27">
        <v>6.1559999999999997</v>
      </c>
    </row>
    <row r="65" spans="1:6" ht="15" x14ac:dyDescent="0.2">
      <c r="A65" s="10">
        <v>1</v>
      </c>
      <c r="B65" s="13" t="s">
        <v>49</v>
      </c>
      <c r="C65" s="14" t="s">
        <v>50</v>
      </c>
      <c r="D65" s="15">
        <v>0</v>
      </c>
      <c r="E65" s="15">
        <v>714.2</v>
      </c>
      <c r="F65" s="15">
        <v>585</v>
      </c>
    </row>
    <row r="66" spans="1:6" ht="15" x14ac:dyDescent="0.2">
      <c r="A66" s="10">
        <v>1</v>
      </c>
      <c r="B66" s="13" t="s">
        <v>51</v>
      </c>
      <c r="C66" s="14" t="s">
        <v>52</v>
      </c>
      <c r="D66" s="15">
        <v>0</v>
      </c>
      <c r="E66" s="15">
        <v>714.2</v>
      </c>
      <c r="F66" s="15">
        <v>585</v>
      </c>
    </row>
    <row r="67" spans="1:6" customFormat="1" ht="34.5" customHeight="1" x14ac:dyDescent="0.2">
      <c r="A67" s="16"/>
      <c r="B67" s="19"/>
      <c r="C67" s="17" t="s">
        <v>90</v>
      </c>
      <c r="D67" s="18">
        <v>0</v>
      </c>
      <c r="E67" s="18">
        <v>585</v>
      </c>
      <c r="F67" s="18">
        <v>585</v>
      </c>
    </row>
    <row r="68" spans="1:6" customFormat="1" ht="34.5" customHeight="1" x14ac:dyDescent="0.2">
      <c r="A68" s="16"/>
      <c r="B68" s="19"/>
      <c r="C68" s="17" t="s">
        <v>92</v>
      </c>
      <c r="D68" s="18">
        <v>0</v>
      </c>
      <c r="E68" s="18">
        <v>129.19999999999999</v>
      </c>
      <c r="F68" s="18">
        <v>0</v>
      </c>
    </row>
    <row r="69" spans="1:6" ht="15" x14ac:dyDescent="0.2">
      <c r="A69" s="10">
        <v>1</v>
      </c>
      <c r="B69" s="13" t="s">
        <v>53</v>
      </c>
      <c r="C69" s="14" t="s">
        <v>54</v>
      </c>
      <c r="D69" s="15">
        <f>D65+D53+D48+D37+D7</f>
        <v>242.3</v>
      </c>
      <c r="E69" s="15">
        <f>E65+E53+E48+E37+E7</f>
        <v>13564.46357</v>
      </c>
      <c r="F69" s="15">
        <f>F65+F53+F48+F37+F7</f>
        <v>3166.5882999999994</v>
      </c>
    </row>
    <row r="71" spans="1:6" x14ac:dyDescent="0.2">
      <c r="B71" s="7"/>
      <c r="C71" s="5"/>
      <c r="D71" s="3"/>
      <c r="E71" s="3"/>
      <c r="F71" s="3"/>
    </row>
    <row r="79" spans="1:6" hidden="1" x14ac:dyDescent="0.2"/>
  </sheetData>
  <mergeCells count="2">
    <mergeCell ref="B2:F2"/>
    <mergeCell ref="B3:F3"/>
  </mergeCells>
  <phoneticPr fontId="0" type="noConversion"/>
  <conditionalFormatting sqref="B13 B23 B33 B35 B37:B38 B48:B49 B53:B54 B58 B60 B69 B71:B80 C44:C45 C63:C64 B25 B17 B11 B7:B8 B43:B46 B27:B30 B62:B66">
    <cfRule type="expression" dxfId="4" priority="28" stopIfTrue="1">
      <formula>A7=1</formula>
    </cfRule>
  </conditionalFormatting>
  <conditionalFormatting sqref="F53:F62 F71:F80 F7:F49 F65:F69">
    <cfRule type="expression" dxfId="3" priority="35" stopIfTrue="1">
      <formula>A7=1</formula>
    </cfRule>
  </conditionalFormatting>
  <conditionalFormatting sqref="C71:C80 D44:D45 D63:D64 C7:C69">
    <cfRule type="expression" dxfId="2" priority="13" stopIfTrue="1">
      <formula>A7=1</formula>
    </cfRule>
  </conditionalFormatting>
  <conditionalFormatting sqref="D71:D80 E44:E45 E63:F64 D7:D69">
    <cfRule type="expression" dxfId="1" priority="14" stopIfTrue="1">
      <formula>A7=1</formula>
    </cfRule>
  </conditionalFormatting>
  <conditionalFormatting sqref="E71:E80 F44:F45 F50:F52 F63:F64 E7:E69">
    <cfRule type="expression" dxfId="0" priority="15" stopIfTrue="1">
      <formula>A7=1</formula>
    </cfRule>
  </conditionalFormatting>
  <pageMargins left="0.31496062992125984" right="0" top="0" bottom="0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2021-07-05T06:48:00Z</cp:lastPrinted>
  <dcterms:created xsi:type="dcterms:W3CDTF">2021-07-01T05:53:38Z</dcterms:created>
  <dcterms:modified xsi:type="dcterms:W3CDTF">2021-07-12T12:41:29Z</dcterms:modified>
</cp:coreProperties>
</file>